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640"/>
  </bookViews>
  <sheets>
    <sheet name="الناجحين د.سابقة2015" sheetId="2" r:id="rId1"/>
    <sheet name="الناجحين تربية 2015" sheetId="3" r:id="rId2"/>
    <sheet name="الناجحيت جنائي 2015" sheetId="4" r:id="rId3"/>
    <sheet name="كلاسيك" sheetId="5" r:id="rId4"/>
  </sheets>
  <calcPr calcId="124519"/>
</workbook>
</file>

<file path=xl/calcChain.xml><?xml version="1.0" encoding="utf-8"?>
<calcChain xmlns="http://schemas.openxmlformats.org/spreadsheetml/2006/main">
  <c r="M10" i="5"/>
  <c r="M12"/>
  <c r="M14"/>
  <c r="M13"/>
  <c r="M9"/>
  <c r="M8"/>
  <c r="M11"/>
  <c r="N9" i="4"/>
  <c r="O9" s="1"/>
  <c r="N8"/>
  <c r="O8" s="1"/>
</calcChain>
</file>

<file path=xl/sharedStrings.xml><?xml version="1.0" encoding="utf-8"?>
<sst xmlns="http://schemas.openxmlformats.org/spreadsheetml/2006/main" count="341" uniqueCount="226">
  <si>
    <t>جامعة محمد الشريف مساعدية سوق أهراس</t>
  </si>
  <si>
    <t>معدل الترتيب</t>
  </si>
  <si>
    <t>سنوات إضافية</t>
  </si>
  <si>
    <t>النجاح بالتأخير</t>
  </si>
  <si>
    <t>النجاح الدورة2</t>
  </si>
  <si>
    <t>مس6</t>
  </si>
  <si>
    <t>مس5</t>
  </si>
  <si>
    <t>مس4</t>
  </si>
  <si>
    <t>مس3</t>
  </si>
  <si>
    <t>مس2</t>
  </si>
  <si>
    <t>مس1</t>
  </si>
  <si>
    <t>رقم التسجيل</t>
  </si>
  <si>
    <t>الإسم واللقب</t>
  </si>
  <si>
    <t>العقوبة</t>
  </si>
  <si>
    <t>القرار</t>
  </si>
  <si>
    <t>مسؤول التخصص</t>
  </si>
  <si>
    <t>مسؤول الشعبة</t>
  </si>
  <si>
    <t>مسؤول الميدان</t>
  </si>
  <si>
    <t>رئيس القسم</t>
  </si>
  <si>
    <t>106048409</t>
  </si>
  <si>
    <t>لبشاقي   ريمة</t>
  </si>
  <si>
    <t>106048463</t>
  </si>
  <si>
    <t>جواد   لمياء</t>
  </si>
  <si>
    <t xml:space="preserve">قسم العلوم الإجتماعية </t>
  </si>
  <si>
    <t xml:space="preserve">    كلية العلوم الانسانية والاجتماعية </t>
  </si>
  <si>
    <t xml:space="preserve"> السنة الجامعية2015/2014</t>
  </si>
  <si>
    <t>الرقم</t>
  </si>
  <si>
    <t>معدل العام</t>
  </si>
  <si>
    <t>عميد الكلية</t>
  </si>
  <si>
    <t>ناجح</t>
  </si>
  <si>
    <t>قائمة  الناجحين خريجو جامعة سوق أهراس ليسانس L,M,D علم الإجتماع الجنائي -دفعات سابقة -لتخصص ماستر علم إجتماع الإنحراف و الجريمة</t>
  </si>
  <si>
    <t>12.53</t>
  </si>
  <si>
    <t>12.87</t>
  </si>
  <si>
    <t>14.37</t>
  </si>
  <si>
    <t>13.84</t>
  </si>
  <si>
    <t>13.75</t>
  </si>
  <si>
    <t>14.03</t>
  </si>
  <si>
    <t>12/6049841</t>
  </si>
  <si>
    <t>قراوة   اميمة</t>
  </si>
  <si>
    <t>13.55</t>
  </si>
  <si>
    <t>13.33</t>
  </si>
  <si>
    <t>14.20</t>
  </si>
  <si>
    <t>12.14</t>
  </si>
  <si>
    <t>13.14</t>
  </si>
  <si>
    <t>11/6041589</t>
  </si>
  <si>
    <t>ديدي   سناء</t>
  </si>
  <si>
    <t>12.15</t>
  </si>
  <si>
    <t>13.77</t>
  </si>
  <si>
    <t>13.05</t>
  </si>
  <si>
    <t>12.88</t>
  </si>
  <si>
    <t>13.30</t>
  </si>
  <si>
    <t>12.28</t>
  </si>
  <si>
    <t>126047051</t>
  </si>
  <si>
    <t>عميور   إيمان</t>
  </si>
  <si>
    <t>10.22</t>
  </si>
  <si>
    <t>11.41</t>
  </si>
  <si>
    <t>10.98</t>
  </si>
  <si>
    <t>11.76</t>
  </si>
  <si>
    <t>12.33</t>
  </si>
  <si>
    <t>12.41</t>
  </si>
  <si>
    <t>126049901</t>
  </si>
  <si>
    <t>معارفية   هاجر</t>
  </si>
  <si>
    <t>11.17</t>
  </si>
  <si>
    <t>11.86</t>
  </si>
  <si>
    <t>11.91</t>
  </si>
  <si>
    <t>10.02</t>
  </si>
  <si>
    <t>11.75</t>
  </si>
  <si>
    <t>11.32</t>
  </si>
  <si>
    <t>126047523</t>
  </si>
  <si>
    <t>قواسمية   وحيدة</t>
  </si>
  <si>
    <t>10.69</t>
  </si>
  <si>
    <t>11.84</t>
  </si>
  <si>
    <t>13.06</t>
  </si>
  <si>
    <t>9.61</t>
  </si>
  <si>
    <t>8.74</t>
  </si>
  <si>
    <t>11.74</t>
  </si>
  <si>
    <t>12/6047481</t>
  </si>
  <si>
    <t>دريدي   نعيمة</t>
  </si>
  <si>
    <t>10.55</t>
  </si>
  <si>
    <t>11.05</t>
  </si>
  <si>
    <t>13.51</t>
  </si>
  <si>
    <t>9.66</t>
  </si>
  <si>
    <t>11.27</t>
  </si>
  <si>
    <t>10.61</t>
  </si>
  <si>
    <t>126049131</t>
  </si>
  <si>
    <t>عروسي   وهيبة</t>
  </si>
  <si>
    <t>10.72</t>
  </si>
  <si>
    <t>11.58</t>
  </si>
  <si>
    <t>11.53</t>
  </si>
  <si>
    <t>126047484</t>
  </si>
  <si>
    <t>نصايبية   نوال</t>
  </si>
  <si>
    <t>12.19</t>
  </si>
  <si>
    <t>11.55</t>
  </si>
  <si>
    <t>10.15</t>
  </si>
  <si>
    <t>11.33</t>
  </si>
  <si>
    <t>12/6048875</t>
  </si>
  <si>
    <t>رماضنية    اميرة</t>
  </si>
  <si>
    <t>10.41</t>
  </si>
  <si>
    <t>11.94</t>
  </si>
  <si>
    <t>11.80</t>
  </si>
  <si>
    <t>10.36</t>
  </si>
  <si>
    <t>9.37</t>
  </si>
  <si>
    <t>11.73</t>
  </si>
  <si>
    <t>126046995</t>
  </si>
  <si>
    <t>بن سلطان   أحلام</t>
  </si>
  <si>
    <t>10.93</t>
  </si>
  <si>
    <t>10.32</t>
  </si>
  <si>
    <t>10.87</t>
  </si>
  <si>
    <t>10.57</t>
  </si>
  <si>
    <t>10.51</t>
  </si>
  <si>
    <t>12/6051713</t>
  </si>
  <si>
    <t>رباحي   لمياء</t>
  </si>
  <si>
    <t>10.48</t>
  </si>
  <si>
    <t>10.38</t>
  </si>
  <si>
    <t>11.21</t>
  </si>
  <si>
    <t>10.53</t>
  </si>
  <si>
    <t>9.84</t>
  </si>
  <si>
    <t>11.18</t>
  </si>
  <si>
    <t>126050913</t>
  </si>
  <si>
    <t>عولمي   حياة</t>
  </si>
  <si>
    <t>10.88</t>
  </si>
  <si>
    <t>10.23</t>
  </si>
  <si>
    <t>12.59</t>
  </si>
  <si>
    <t>9.28</t>
  </si>
  <si>
    <t>126047018</t>
  </si>
  <si>
    <t>كبير   أميرة</t>
  </si>
  <si>
    <t>إحتياط</t>
  </si>
  <si>
    <r>
      <rPr>
        <b/>
        <sz val="16"/>
        <color indexed="8"/>
        <rFont val="Simplified Arabic"/>
        <charset val="178"/>
      </rPr>
      <t xml:space="preserve"> </t>
    </r>
    <r>
      <rPr>
        <b/>
        <u/>
        <sz val="12"/>
        <color indexed="8"/>
        <rFont val="Simplified Arabic"/>
        <charset val="178"/>
      </rPr>
      <t xml:space="preserve"> قائمة الناجحين جامعة سوق أهراس ليسانسL,M,D علم الإجتماع تربية,-دفعة  2014/2015  تخصص ماستر علم إجتماع الإنحراف و الجريمة</t>
    </r>
  </si>
  <si>
    <r>
      <rPr>
        <b/>
        <sz val="16"/>
        <color indexed="8"/>
        <rFont val="Simplified Arabic"/>
        <charset val="178"/>
      </rPr>
      <t xml:space="preserve"> </t>
    </r>
    <r>
      <rPr>
        <b/>
        <u/>
        <sz val="12"/>
        <color indexed="8"/>
        <rFont val="Simplified Arabic"/>
        <charset val="178"/>
      </rPr>
      <t xml:space="preserve"> قائمة الناجحين جامعة سوق أهراس ليسانسL,M,D علم الإجتماع جنائي,-دفعة  2014/2015  تخصص ماستر علم إجتماع الإنحراف و الجريمة</t>
    </r>
  </si>
  <si>
    <t>جغل   علي</t>
  </si>
  <si>
    <t>عقون   سمية</t>
  </si>
  <si>
    <t>رحايلي   ايمان</t>
  </si>
  <si>
    <t>رزاق   محمد نجيب</t>
  </si>
  <si>
    <t>دلاجي   وداد</t>
  </si>
  <si>
    <t>بن رابح   وسام</t>
  </si>
  <si>
    <t>شعلان   ربيع</t>
  </si>
  <si>
    <t>غزالي   هاجر</t>
  </si>
  <si>
    <t>مسعودان   احلام</t>
  </si>
  <si>
    <t>سي محمد   مرزاقة</t>
  </si>
  <si>
    <t>طوارفية   اكرم</t>
  </si>
  <si>
    <t>بوملة   اسامة</t>
  </si>
  <si>
    <t>129044840</t>
  </si>
  <si>
    <t>09/6042523</t>
  </si>
  <si>
    <t>10/6047082</t>
  </si>
  <si>
    <t>06/6073160</t>
  </si>
  <si>
    <t>126050321</t>
  </si>
  <si>
    <t>106048985</t>
  </si>
  <si>
    <t>056072597</t>
  </si>
  <si>
    <t>11/6043545</t>
  </si>
  <si>
    <t>11/6043473</t>
  </si>
  <si>
    <t>11/06041743</t>
  </si>
  <si>
    <t>12/6047005</t>
  </si>
  <si>
    <t>11/6045152</t>
  </si>
  <si>
    <t>11.25</t>
  </si>
  <si>
    <t>12.32</t>
  </si>
  <si>
    <t>10.33</t>
  </si>
  <si>
    <t>11.65</t>
  </si>
  <si>
    <t>11.67</t>
  </si>
  <si>
    <t>10.28</t>
  </si>
  <si>
    <t>10.63</t>
  </si>
  <si>
    <t>11.93</t>
  </si>
  <si>
    <t>10.17</t>
  </si>
  <si>
    <t>10.70</t>
  </si>
  <si>
    <t>11.57</t>
  </si>
  <si>
    <t>11.64</t>
  </si>
  <si>
    <t>8.20</t>
  </si>
  <si>
    <t>10.68</t>
  </si>
  <si>
    <t>8.41</t>
  </si>
  <si>
    <t>9.85</t>
  </si>
  <si>
    <t>11.22</t>
  </si>
  <si>
    <t>11.15</t>
  </si>
  <si>
    <t>9.88</t>
  </si>
  <si>
    <t>11.00</t>
  </si>
  <si>
    <t>9.43</t>
  </si>
  <si>
    <t>10.97</t>
  </si>
  <si>
    <t>10.79</t>
  </si>
  <si>
    <t>9.74</t>
  </si>
  <si>
    <t>8.49</t>
  </si>
  <si>
    <t>9.83</t>
  </si>
  <si>
    <t>11.87</t>
  </si>
  <si>
    <t>9.75</t>
  </si>
  <si>
    <t>10.50</t>
  </si>
  <si>
    <t>10.60</t>
  </si>
  <si>
    <t>9.95</t>
  </si>
  <si>
    <t>8.57</t>
  </si>
  <si>
    <t>10.58</t>
  </si>
  <si>
    <t>12.98</t>
  </si>
  <si>
    <t>10.05</t>
  </si>
  <si>
    <t>11.43</t>
  </si>
  <si>
    <t>10.90</t>
  </si>
  <si>
    <t>10.56</t>
  </si>
  <si>
    <t>10.26</t>
  </si>
  <si>
    <t>11.52</t>
  </si>
  <si>
    <t>11.10</t>
  </si>
  <si>
    <t>12.17</t>
  </si>
  <si>
    <t>12.96</t>
  </si>
  <si>
    <t>12.34</t>
  </si>
  <si>
    <t>12.11</t>
  </si>
  <si>
    <t>11.29</t>
  </si>
  <si>
    <t>11.13</t>
  </si>
  <si>
    <t>12.99</t>
  </si>
  <si>
    <t>12.40</t>
  </si>
  <si>
    <t>11.42</t>
  </si>
  <si>
    <t>14.12</t>
  </si>
  <si>
    <t>13.53</t>
  </si>
  <si>
    <t>10.25</t>
  </si>
  <si>
    <t>12.39</t>
  </si>
  <si>
    <t>11.71</t>
  </si>
  <si>
    <t>10.43</t>
  </si>
  <si>
    <t>12.79</t>
  </si>
  <si>
    <t>11.34</t>
  </si>
  <si>
    <t>11.30</t>
  </si>
  <si>
    <t>عباد نوال</t>
  </si>
  <si>
    <t>بن ترية دنيا</t>
  </si>
  <si>
    <t>خرباشي مريم</t>
  </si>
  <si>
    <t>بوترعة دلال</t>
  </si>
  <si>
    <t>عيسوق آمنة</t>
  </si>
  <si>
    <t>بولبدة علي</t>
  </si>
  <si>
    <t>بن مرغيد مسك</t>
  </si>
  <si>
    <t>بكاكرية رضا</t>
  </si>
  <si>
    <t>جبار آمنة</t>
  </si>
  <si>
    <t>كحايلية محمد</t>
  </si>
  <si>
    <t>دفنون محمد رؤوف</t>
  </si>
  <si>
    <t>سبتي وهيبة</t>
  </si>
  <si>
    <t>بوعصيد وسيلة</t>
  </si>
  <si>
    <t>قائمة  الناجحين خريجو جامعة سوق أهراس ليسانس L,M,D علم الإجتماع تربية -دفعات سابقة -لتخصص ماستر علم إجتماع الإنحراف و الجريمة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</si>
</sst>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.9499999999999993"/>
      <color indexed="8"/>
      <name val="Simplified Arabic"/>
      <charset val="178"/>
    </font>
    <font>
      <b/>
      <sz val="12"/>
      <color theme="1"/>
      <name val="Calibri"/>
      <family val="2"/>
      <scheme val="minor"/>
    </font>
    <font>
      <b/>
      <u/>
      <sz val="16"/>
      <color indexed="8"/>
      <name val="Simplified Arabic"/>
      <charset val="178"/>
    </font>
    <font>
      <b/>
      <u/>
      <sz val="12"/>
      <color indexed="8"/>
      <name val="MS Sans Serif"/>
      <family val="2"/>
      <charset val="178"/>
    </font>
    <font>
      <b/>
      <sz val="9"/>
      <color indexed="8"/>
      <name val="Simplified Arabic"/>
      <charset val="178"/>
    </font>
    <font>
      <sz val="10"/>
      <color indexed="8"/>
      <name val="MS Sans Serif"/>
      <family val="2"/>
      <charset val="178"/>
    </font>
    <font>
      <b/>
      <sz val="10"/>
      <color indexed="8"/>
      <name val="Simplified Arabic"/>
      <charset val="178"/>
    </font>
    <font>
      <b/>
      <u/>
      <sz val="18"/>
      <color indexed="8"/>
      <name val="Simplified Arabic"/>
      <charset val="178"/>
    </font>
    <font>
      <b/>
      <sz val="18"/>
      <color indexed="8"/>
      <name val="Simplified Arabic"/>
      <family val="1"/>
      <charset val="178"/>
    </font>
    <font>
      <b/>
      <sz val="10"/>
      <color indexed="8"/>
      <name val="Simplified Arabic"/>
      <family val="1"/>
      <charset val="178"/>
    </font>
    <font>
      <b/>
      <sz val="10"/>
      <color theme="1"/>
      <name val="Calibri"/>
      <family val="2"/>
      <scheme val="minor"/>
    </font>
    <font>
      <b/>
      <sz val="10"/>
      <color indexed="8"/>
      <name val="MS Sans Serif"/>
      <family val="2"/>
      <charset val="178"/>
    </font>
    <font>
      <b/>
      <sz val="11"/>
      <color indexed="8"/>
      <name val="Simplified Arabic"/>
      <charset val="178"/>
    </font>
    <font>
      <sz val="9"/>
      <color indexed="8"/>
      <name val="Simplified Arabic"/>
      <charset val="178"/>
    </font>
    <font>
      <b/>
      <sz val="11"/>
      <color indexed="8"/>
      <name val="Simplified Arabic"/>
      <family val="1"/>
      <charset val="178"/>
    </font>
    <font>
      <b/>
      <u/>
      <sz val="12"/>
      <color indexed="8"/>
      <name val="Simplified Arabic"/>
      <charset val="178"/>
    </font>
    <font>
      <b/>
      <u/>
      <sz val="12"/>
      <color theme="1"/>
      <name val="Calibri"/>
      <family val="2"/>
      <scheme val="minor"/>
    </font>
    <font>
      <b/>
      <sz val="16"/>
      <color indexed="8"/>
      <name val="Simplified Arabic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 applyNumberFormat="0" applyFont="0" applyFill="0" applyBorder="0" applyProtection="0">
      <alignment vertical="center"/>
    </xf>
  </cellStyleXfs>
  <cellXfs count="89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0" xfId="0" applyFont="1" applyBorder="1" applyAlignment="1"/>
    <xf numFmtId="0" fontId="3" fillId="0" borderId="0" xfId="0" applyFont="1" applyAlignment="1">
      <alignment horizontal="center"/>
    </xf>
    <xf numFmtId="0" fontId="1" fillId="2" borderId="1" xfId="0" applyFont="1" applyFill="1" applyBorder="1"/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 vertical="center" wrapText="1"/>
    </xf>
    <xf numFmtId="0" fontId="11" fillId="0" borderId="0" xfId="1" applyFont="1" applyAlignment="1">
      <alignment vertical="center"/>
    </xf>
    <xf numFmtId="0" fontId="7" fillId="0" borderId="0" xfId="1"/>
    <xf numFmtId="0" fontId="7" fillId="0" borderId="0" xfId="1" applyAlignment="1">
      <alignment wrapText="1"/>
    </xf>
    <xf numFmtId="0" fontId="7" fillId="0" borderId="0" xfId="1" applyAlignment="1">
      <alignment horizontal="right"/>
    </xf>
    <xf numFmtId="0" fontId="7" fillId="0" borderId="0" xfId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right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2" fontId="12" fillId="2" borderId="1" xfId="2" applyNumberFormat="1" applyFont="1" applyFill="1" applyBorder="1" applyAlignment="1">
      <alignment horizontal="center" vertical="center"/>
    </xf>
    <xf numFmtId="2" fontId="13" fillId="2" borderId="5" xfId="2" applyNumberFormat="1" applyFont="1" applyFill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18" fillId="0" borderId="0" xfId="0" applyFont="1"/>
    <xf numFmtId="0" fontId="5" fillId="0" borderId="0" xfId="0" applyFont="1" applyBorder="1" applyAlignment="1">
      <alignment horizontal="center"/>
    </xf>
    <xf numFmtId="1" fontId="6" fillId="2" borderId="6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4" fontId="15" fillId="2" borderId="1" xfId="0" applyNumberFormat="1" applyFont="1" applyFill="1" applyBorder="1" applyAlignment="1">
      <alignment vertical="center"/>
    </xf>
    <xf numFmtId="2" fontId="15" fillId="2" borderId="1" xfId="0" applyNumberFormat="1" applyFont="1" applyFill="1" applyBorder="1" applyAlignment="1">
      <alignment horizontal="center" vertical="center"/>
    </xf>
    <xf numFmtId="2" fontId="13" fillId="2" borderId="1" xfId="2" applyNumberFormat="1" applyFon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left"/>
    </xf>
    <xf numFmtId="1" fontId="8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right" vertical="center"/>
    </xf>
    <xf numFmtId="0" fontId="15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vertical="center"/>
    </xf>
    <xf numFmtId="2" fontId="15" fillId="3" borderId="1" xfId="0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1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" fillId="2" borderId="7" xfId="0" applyFont="1" applyFill="1" applyBorder="1"/>
    <xf numFmtId="4" fontId="6" fillId="2" borderId="7" xfId="0" applyNumberFormat="1" applyFont="1" applyFill="1" applyBorder="1" applyAlignment="1">
      <alignment vertical="center"/>
    </xf>
    <xf numFmtId="2" fontId="12" fillId="2" borderId="7" xfId="2" applyNumberFormat="1" applyFont="1" applyFill="1" applyBorder="1" applyAlignment="1">
      <alignment horizontal="center" vertical="center"/>
    </xf>
    <xf numFmtId="2" fontId="13" fillId="2" borderId="4" xfId="2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horizontal="center"/>
    </xf>
    <xf numFmtId="0" fontId="0" fillId="3" borderId="1" xfId="0" applyFill="1" applyBorder="1" applyProtection="1">
      <protection locked="0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2" fontId="12" fillId="3" borderId="1" xfId="2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</cellXfs>
  <cellStyles count="3">
    <cellStyle name="Milliers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>
      <selection activeCell="F21" sqref="F21"/>
    </sheetView>
  </sheetViews>
  <sheetFormatPr baseColWidth="10" defaultRowHeight="15"/>
  <cols>
    <col min="1" max="1" width="4.28515625" customWidth="1"/>
    <col min="2" max="2" width="8.85546875" customWidth="1"/>
    <col min="3" max="3" width="11.5703125" customWidth="1"/>
    <col min="4" max="4" width="7.42578125" customWidth="1"/>
    <col min="5" max="5" width="6.85546875" customWidth="1"/>
    <col min="6" max="6" width="6.42578125" customWidth="1"/>
    <col min="7" max="7" width="6.5703125" customWidth="1"/>
    <col min="8" max="8" width="7.140625" customWidth="1"/>
    <col min="9" max="9" width="8" customWidth="1"/>
    <col min="10" max="10" width="7.140625" customWidth="1"/>
    <col min="11" max="11" width="6.85546875" customWidth="1"/>
    <col min="12" max="12" width="7.7109375" customWidth="1"/>
    <col min="13" max="13" width="8" customWidth="1"/>
    <col min="14" max="14" width="11.140625" customWidth="1"/>
    <col min="15" max="15" width="13.85546875" customWidth="1"/>
    <col min="16" max="16" width="7.42578125" customWidth="1"/>
  </cols>
  <sheetData>
    <row r="1" spans="1:16" ht="28.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ht="18">
      <c r="A2" s="84" t="s">
        <v>24</v>
      </c>
      <c r="B2" s="84"/>
      <c r="C2" s="84"/>
      <c r="D2" s="84"/>
      <c r="P2" s="11"/>
    </row>
    <row r="3" spans="1:16" ht="18">
      <c r="B3" s="84" t="s">
        <v>23</v>
      </c>
      <c r="C3" s="84"/>
      <c r="D3" s="84"/>
      <c r="E3" s="12"/>
      <c r="O3" s="13"/>
      <c r="P3" s="11"/>
    </row>
    <row r="4" spans="1:16" ht="18" customHeight="1">
      <c r="D4" s="14"/>
      <c r="E4" s="15"/>
      <c r="F4" s="14"/>
      <c r="G4" s="14"/>
      <c r="H4" s="14"/>
      <c r="I4" s="14"/>
      <c r="J4" s="14"/>
      <c r="K4" s="14"/>
      <c r="L4" s="14"/>
      <c r="M4" s="33" t="s">
        <v>25</v>
      </c>
      <c r="N4" s="33"/>
      <c r="O4" s="34"/>
      <c r="P4" s="11"/>
    </row>
    <row r="5" spans="1:16" ht="4.5" customHeight="1">
      <c r="A5" s="17"/>
      <c r="B5" s="17"/>
      <c r="C5" s="17"/>
      <c r="D5" s="17"/>
      <c r="E5" s="18"/>
      <c r="F5" s="17"/>
      <c r="G5" s="17"/>
      <c r="H5" s="17"/>
      <c r="I5" s="17"/>
      <c r="J5" s="17"/>
      <c r="K5" s="17"/>
      <c r="L5" s="17"/>
      <c r="M5" s="17"/>
      <c r="N5" s="17"/>
      <c r="O5" s="19"/>
      <c r="P5" s="20"/>
    </row>
    <row r="6" spans="1:16" ht="30">
      <c r="A6" s="85" t="s">
        <v>30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16" ht="34.5">
      <c r="A7" s="40" t="s">
        <v>26</v>
      </c>
      <c r="B7" s="40" t="s">
        <v>12</v>
      </c>
      <c r="C7" s="40" t="s">
        <v>11</v>
      </c>
      <c r="D7" s="40" t="s">
        <v>10</v>
      </c>
      <c r="E7" s="40" t="s">
        <v>9</v>
      </c>
      <c r="F7" s="40" t="s">
        <v>8</v>
      </c>
      <c r="G7" s="40" t="s">
        <v>7</v>
      </c>
      <c r="H7" s="40" t="s">
        <v>6</v>
      </c>
      <c r="I7" s="40" t="s">
        <v>5</v>
      </c>
      <c r="J7" s="41" t="s">
        <v>4</v>
      </c>
      <c r="K7" s="42" t="s">
        <v>3</v>
      </c>
      <c r="L7" s="42" t="s">
        <v>2</v>
      </c>
      <c r="M7" s="43" t="s">
        <v>13</v>
      </c>
      <c r="N7" s="44" t="s">
        <v>27</v>
      </c>
      <c r="O7" s="44" t="s">
        <v>1</v>
      </c>
      <c r="P7" s="44" t="s">
        <v>14</v>
      </c>
    </row>
    <row r="8" spans="1:16" ht="17.25">
      <c r="A8" s="74">
        <v>1</v>
      </c>
      <c r="B8" s="78" t="s">
        <v>212</v>
      </c>
      <c r="C8" s="78">
        <v>106045166</v>
      </c>
      <c r="D8" s="78">
        <v>12.33</v>
      </c>
      <c r="E8" s="78">
        <v>13.55</v>
      </c>
      <c r="F8" s="78">
        <v>12.25</v>
      </c>
      <c r="G8" s="78">
        <v>12.94</v>
      </c>
      <c r="H8" s="78">
        <v>12.93</v>
      </c>
      <c r="I8" s="78">
        <v>13.16</v>
      </c>
      <c r="J8" s="79"/>
      <c r="K8" s="79"/>
      <c r="L8" s="79"/>
      <c r="M8" s="75"/>
      <c r="N8" s="80">
        <v>12.86</v>
      </c>
      <c r="O8" s="80">
        <v>12.86</v>
      </c>
      <c r="P8" s="66" t="s">
        <v>29</v>
      </c>
    </row>
    <row r="9" spans="1:16" ht="17.25">
      <c r="A9" s="74">
        <v>2</v>
      </c>
      <c r="B9" s="78" t="s">
        <v>213</v>
      </c>
      <c r="C9" s="78">
        <v>106047922</v>
      </c>
      <c r="D9" s="78">
        <v>11.8</v>
      </c>
      <c r="E9" s="78">
        <v>11.71</v>
      </c>
      <c r="F9" s="78">
        <v>13.09</v>
      </c>
      <c r="G9" s="78">
        <v>12.74</v>
      </c>
      <c r="H9" s="78">
        <v>12.23</v>
      </c>
      <c r="I9" s="78">
        <v>11.97</v>
      </c>
      <c r="J9" s="79"/>
      <c r="K9" s="79"/>
      <c r="L9" s="79"/>
      <c r="M9" s="75"/>
      <c r="N9" s="80">
        <v>12.21</v>
      </c>
      <c r="O9" s="80">
        <v>12.21</v>
      </c>
      <c r="P9" s="66" t="s">
        <v>29</v>
      </c>
    </row>
    <row r="10" spans="1:16" ht="17.25">
      <c r="A10" s="74">
        <v>3</v>
      </c>
      <c r="B10" s="78" t="s">
        <v>214</v>
      </c>
      <c r="C10" s="78">
        <v>106048472</v>
      </c>
      <c r="D10" s="78">
        <v>12.36</v>
      </c>
      <c r="E10" s="78">
        <v>11.39</v>
      </c>
      <c r="F10" s="78">
        <v>10.59</v>
      </c>
      <c r="G10" s="78">
        <v>12.01</v>
      </c>
      <c r="H10" s="78">
        <v>12.34</v>
      </c>
      <c r="I10" s="78">
        <v>13.66</v>
      </c>
      <c r="J10" s="79"/>
      <c r="K10" s="79"/>
      <c r="L10" s="79"/>
      <c r="M10" s="75"/>
      <c r="N10" s="80">
        <v>12.06</v>
      </c>
      <c r="O10" s="80">
        <v>12.06</v>
      </c>
      <c r="P10" s="66" t="s">
        <v>29</v>
      </c>
    </row>
    <row r="11" spans="1:16" ht="17.25">
      <c r="A11" s="9">
        <v>4</v>
      </c>
      <c r="B11" s="8" t="s">
        <v>215</v>
      </c>
      <c r="C11" s="8">
        <v>106048720</v>
      </c>
      <c r="D11" s="8">
        <v>9.64</v>
      </c>
      <c r="E11" s="8">
        <v>11.48</v>
      </c>
      <c r="F11" s="8">
        <v>10.29</v>
      </c>
      <c r="G11" s="8">
        <v>12.32</v>
      </c>
      <c r="H11" s="8">
        <v>11.87</v>
      </c>
      <c r="I11" s="8">
        <v>10.99</v>
      </c>
      <c r="J11" s="5"/>
      <c r="K11" s="5"/>
      <c r="L11" s="5"/>
      <c r="M11" s="7"/>
      <c r="N11" s="31">
        <v>11.1</v>
      </c>
      <c r="O11" s="31">
        <v>11.1</v>
      </c>
      <c r="P11" s="50" t="s">
        <v>126</v>
      </c>
    </row>
    <row r="12" spans="1:16" ht="17.25">
      <c r="A12" s="9">
        <v>5</v>
      </c>
      <c r="B12" s="8" t="s">
        <v>216</v>
      </c>
      <c r="C12" s="8">
        <v>106046595</v>
      </c>
      <c r="D12" s="8">
        <v>10.49</v>
      </c>
      <c r="E12" s="8">
        <v>9.6999999999999993</v>
      </c>
      <c r="F12" s="8">
        <v>10.75</v>
      </c>
      <c r="G12" s="8">
        <v>10.77</v>
      </c>
      <c r="H12" s="8">
        <v>11.25</v>
      </c>
      <c r="I12" s="8">
        <v>13.16</v>
      </c>
      <c r="J12" s="5">
        <v>1</v>
      </c>
      <c r="K12" s="5">
        <v>1</v>
      </c>
      <c r="L12" s="5"/>
      <c r="M12" s="7"/>
      <c r="N12" s="31">
        <v>11.02</v>
      </c>
      <c r="O12" s="31">
        <v>10.69</v>
      </c>
      <c r="P12" s="50"/>
    </row>
    <row r="13" spans="1:16" ht="17.25">
      <c r="A13" s="9">
        <v>6</v>
      </c>
      <c r="B13" s="8" t="s">
        <v>217</v>
      </c>
      <c r="C13" s="8">
        <v>106048133</v>
      </c>
      <c r="D13" s="8">
        <v>11.56</v>
      </c>
      <c r="E13" s="8">
        <v>9.07</v>
      </c>
      <c r="F13" s="8">
        <v>9.77</v>
      </c>
      <c r="G13" s="8">
        <v>11.65</v>
      </c>
      <c r="H13" s="8">
        <v>10.56</v>
      </c>
      <c r="I13" s="8">
        <v>11.13</v>
      </c>
      <c r="J13" s="5"/>
      <c r="K13" s="5"/>
      <c r="L13" s="5"/>
      <c r="M13" s="7"/>
      <c r="N13" s="31">
        <v>10.62</v>
      </c>
      <c r="O13" s="31">
        <v>10.62</v>
      </c>
      <c r="P13" s="50"/>
    </row>
    <row r="14" spans="1:16">
      <c r="N14" s="10"/>
      <c r="O14" s="10"/>
      <c r="P14" s="10"/>
    </row>
    <row r="15" spans="1:16" ht="15.75">
      <c r="A15" s="36" t="s">
        <v>28</v>
      </c>
      <c r="B15" s="36"/>
      <c r="D15" s="1" t="s">
        <v>18</v>
      </c>
      <c r="E15" s="2"/>
      <c r="F15" s="35"/>
      <c r="H15" s="1" t="s">
        <v>17</v>
      </c>
      <c r="I15" s="4"/>
      <c r="J15" s="2"/>
      <c r="K15" s="1"/>
      <c r="L15" s="3" t="s">
        <v>16</v>
      </c>
      <c r="M15" s="3"/>
      <c r="N15" s="81" t="s">
        <v>15</v>
      </c>
      <c r="O15" s="81"/>
      <c r="P15" s="81"/>
    </row>
  </sheetData>
  <sortState ref="A8:P13">
    <sortCondition descending="1" ref="O8"/>
  </sortState>
  <mergeCells count="5">
    <mergeCell ref="N15:P15"/>
    <mergeCell ref="A1:P1"/>
    <mergeCell ref="A2:D2"/>
    <mergeCell ref="B3:D3"/>
    <mergeCell ref="A6:P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rightToLeft="1" workbookViewId="0">
      <selection activeCell="G15" sqref="G15"/>
    </sheetView>
  </sheetViews>
  <sheetFormatPr baseColWidth="10" defaultRowHeight="15"/>
  <cols>
    <col min="1" max="1" width="4.140625" customWidth="1"/>
    <col min="2" max="2" width="10.85546875" customWidth="1"/>
    <col min="3" max="3" width="10.7109375" customWidth="1"/>
    <col min="4" max="4" width="6.140625" customWidth="1"/>
    <col min="5" max="5" width="6.42578125" customWidth="1"/>
    <col min="6" max="6" width="7.140625" customWidth="1"/>
    <col min="7" max="7" width="5.7109375" customWidth="1"/>
    <col min="8" max="8" width="6.28515625" customWidth="1"/>
    <col min="9" max="9" width="6.5703125" customWidth="1"/>
    <col min="10" max="10" width="7.42578125" customWidth="1"/>
    <col min="11" max="11" width="6.140625" customWidth="1"/>
    <col min="12" max="12" width="5.7109375" customWidth="1"/>
    <col min="13" max="13" width="6.28515625" customWidth="1"/>
    <col min="14" max="14" width="8" customWidth="1"/>
    <col min="15" max="15" width="7.85546875" customWidth="1"/>
    <col min="16" max="16" width="8.140625" customWidth="1"/>
  </cols>
  <sheetData>
    <row r="1" spans="1:16" ht="33.75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ht="18">
      <c r="A2" s="84" t="s">
        <v>24</v>
      </c>
      <c r="B2" s="84"/>
      <c r="C2" s="84"/>
      <c r="D2" s="84"/>
      <c r="P2" s="11"/>
    </row>
    <row r="3" spans="1:16" ht="18">
      <c r="B3" s="84" t="s">
        <v>23</v>
      </c>
      <c r="C3" s="84"/>
      <c r="D3" s="84"/>
      <c r="E3" s="12"/>
      <c r="O3" s="13"/>
      <c r="P3" s="11"/>
    </row>
    <row r="4" spans="1:16" ht="18">
      <c r="D4" s="14"/>
      <c r="E4" s="15"/>
      <c r="F4" s="14"/>
      <c r="G4" s="14"/>
      <c r="H4" s="14"/>
      <c r="I4" s="14"/>
      <c r="J4" s="14"/>
      <c r="K4" s="14"/>
      <c r="L4" s="14"/>
      <c r="M4" s="16" t="s">
        <v>25</v>
      </c>
      <c r="N4" s="16"/>
      <c r="O4" s="14"/>
      <c r="P4" s="11"/>
    </row>
    <row r="5" spans="1:16">
      <c r="A5" s="17"/>
      <c r="B5" s="17"/>
      <c r="C5" s="17"/>
      <c r="D5" s="17"/>
      <c r="E5" s="18"/>
      <c r="F5" s="17"/>
      <c r="G5" s="17"/>
      <c r="H5" s="17"/>
      <c r="I5" s="17"/>
      <c r="J5" s="17"/>
      <c r="K5" s="17"/>
      <c r="L5" s="17"/>
      <c r="M5" s="17"/>
      <c r="N5" s="17"/>
      <c r="O5" s="19"/>
      <c r="P5" s="20"/>
    </row>
    <row r="6" spans="1:16" ht="30">
      <c r="A6" s="86" t="s">
        <v>127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16" ht="33.75" customHeight="1">
      <c r="A7" s="40" t="s">
        <v>26</v>
      </c>
      <c r="B7" s="40" t="s">
        <v>12</v>
      </c>
      <c r="C7" s="40" t="s">
        <v>11</v>
      </c>
      <c r="D7" s="40" t="s">
        <v>10</v>
      </c>
      <c r="E7" s="40" t="s">
        <v>9</v>
      </c>
      <c r="F7" s="40" t="s">
        <v>8</v>
      </c>
      <c r="G7" s="40" t="s">
        <v>7</v>
      </c>
      <c r="H7" s="40" t="s">
        <v>6</v>
      </c>
      <c r="I7" s="40" t="s">
        <v>5</v>
      </c>
      <c r="J7" s="41" t="s">
        <v>4</v>
      </c>
      <c r="K7" s="42" t="s">
        <v>3</v>
      </c>
      <c r="L7" s="42" t="s">
        <v>2</v>
      </c>
      <c r="M7" s="43" t="s">
        <v>13</v>
      </c>
      <c r="N7" s="44" t="s">
        <v>27</v>
      </c>
      <c r="O7" s="44" t="s">
        <v>1</v>
      </c>
      <c r="P7" s="44" t="s">
        <v>14</v>
      </c>
    </row>
    <row r="8" spans="1:16" s="10" customFormat="1" ht="18">
      <c r="A8" s="57">
        <v>1</v>
      </c>
      <c r="B8" s="58" t="s">
        <v>38</v>
      </c>
      <c r="C8" s="59" t="s">
        <v>37</v>
      </c>
      <c r="D8" s="59" t="s">
        <v>36</v>
      </c>
      <c r="E8" s="59" t="s">
        <v>35</v>
      </c>
      <c r="F8" s="59" t="s">
        <v>34</v>
      </c>
      <c r="G8" s="59" t="s">
        <v>33</v>
      </c>
      <c r="H8" s="59" t="s">
        <v>32</v>
      </c>
      <c r="I8" s="59" t="s">
        <v>31</v>
      </c>
      <c r="J8" s="60"/>
      <c r="K8" s="61"/>
      <c r="L8" s="62"/>
      <c r="M8" s="63"/>
      <c r="N8" s="64">
        <v>13.565</v>
      </c>
      <c r="O8" s="65">
        <v>13.57</v>
      </c>
      <c r="P8" s="66" t="s">
        <v>29</v>
      </c>
    </row>
    <row r="9" spans="1:16" s="10" customFormat="1" ht="18">
      <c r="A9" s="57">
        <v>2</v>
      </c>
      <c r="B9" s="58" t="s">
        <v>45</v>
      </c>
      <c r="C9" s="59" t="s">
        <v>44</v>
      </c>
      <c r="D9" s="59" t="s">
        <v>43</v>
      </c>
      <c r="E9" s="59" t="s">
        <v>42</v>
      </c>
      <c r="F9" s="59" t="s">
        <v>42</v>
      </c>
      <c r="G9" s="59" t="s">
        <v>41</v>
      </c>
      <c r="H9" s="59" t="s">
        <v>40</v>
      </c>
      <c r="I9" s="59" t="s">
        <v>39</v>
      </c>
      <c r="J9" s="60"/>
      <c r="K9" s="61"/>
      <c r="L9" s="62"/>
      <c r="M9" s="63"/>
      <c r="N9" s="64">
        <v>13.083333333333332</v>
      </c>
      <c r="O9" s="65">
        <v>13.08</v>
      </c>
      <c r="P9" s="66" t="s">
        <v>29</v>
      </c>
    </row>
    <row r="10" spans="1:16" s="10" customFormat="1" ht="18">
      <c r="A10" s="57">
        <v>3</v>
      </c>
      <c r="B10" s="58" t="s">
        <v>53</v>
      </c>
      <c r="C10" s="59" t="s">
        <v>52</v>
      </c>
      <c r="D10" s="59" t="s">
        <v>51</v>
      </c>
      <c r="E10" s="59" t="s">
        <v>50</v>
      </c>
      <c r="F10" s="59" t="s">
        <v>49</v>
      </c>
      <c r="G10" s="59" t="s">
        <v>48</v>
      </c>
      <c r="H10" s="59" t="s">
        <v>47</v>
      </c>
      <c r="I10" s="59" t="s">
        <v>46</v>
      </c>
      <c r="J10" s="60"/>
      <c r="K10" s="61"/>
      <c r="L10" s="62"/>
      <c r="M10" s="63"/>
      <c r="N10" s="64">
        <v>12.905000000000001</v>
      </c>
      <c r="O10" s="65">
        <v>12.91</v>
      </c>
      <c r="P10" s="66" t="s">
        <v>29</v>
      </c>
    </row>
    <row r="11" spans="1:16" s="10" customFormat="1" ht="18">
      <c r="A11" s="57">
        <v>4</v>
      </c>
      <c r="B11" s="58" t="s">
        <v>61</v>
      </c>
      <c r="C11" s="59" t="s">
        <v>60</v>
      </c>
      <c r="D11" s="59" t="s">
        <v>59</v>
      </c>
      <c r="E11" s="59" t="s">
        <v>58</v>
      </c>
      <c r="F11" s="59" t="s">
        <v>57</v>
      </c>
      <c r="G11" s="59" t="s">
        <v>56</v>
      </c>
      <c r="H11" s="59" t="s">
        <v>55</v>
      </c>
      <c r="I11" s="59" t="s">
        <v>54</v>
      </c>
      <c r="J11" s="60"/>
      <c r="K11" s="61"/>
      <c r="L11" s="62"/>
      <c r="M11" s="63"/>
      <c r="N11" s="64">
        <v>11.518333333333333</v>
      </c>
      <c r="O11" s="65">
        <v>11.52</v>
      </c>
      <c r="P11" s="66" t="s">
        <v>29</v>
      </c>
    </row>
    <row r="12" spans="1:16" s="10" customFormat="1" ht="18">
      <c r="A12" s="28">
        <v>5</v>
      </c>
      <c r="B12" s="45" t="s">
        <v>69</v>
      </c>
      <c r="C12" s="46" t="s">
        <v>68</v>
      </c>
      <c r="D12" s="46" t="s">
        <v>67</v>
      </c>
      <c r="E12" s="46" t="s">
        <v>66</v>
      </c>
      <c r="F12" s="46" t="s">
        <v>65</v>
      </c>
      <c r="G12" s="46" t="s">
        <v>64</v>
      </c>
      <c r="H12" s="46" t="s">
        <v>63</v>
      </c>
      <c r="I12" s="46" t="s">
        <v>62</v>
      </c>
      <c r="J12" s="47"/>
      <c r="K12" s="30"/>
      <c r="L12" s="29"/>
      <c r="M12" s="6"/>
      <c r="N12" s="48">
        <v>11.338333333333333</v>
      </c>
      <c r="O12" s="49">
        <v>11.34</v>
      </c>
      <c r="P12" s="50" t="s">
        <v>126</v>
      </c>
    </row>
    <row r="13" spans="1:16" s="10" customFormat="1" ht="18">
      <c r="A13" s="28">
        <v>6</v>
      </c>
      <c r="B13" s="45" t="s">
        <v>77</v>
      </c>
      <c r="C13" s="46" t="s">
        <v>76</v>
      </c>
      <c r="D13" s="46" t="s">
        <v>75</v>
      </c>
      <c r="E13" s="46" t="s">
        <v>74</v>
      </c>
      <c r="F13" s="46" t="s">
        <v>73</v>
      </c>
      <c r="G13" s="46" t="s">
        <v>72</v>
      </c>
      <c r="H13" s="46" t="s">
        <v>71</v>
      </c>
      <c r="I13" s="46" t="s">
        <v>63</v>
      </c>
      <c r="J13" s="47"/>
      <c r="K13" s="29"/>
      <c r="L13" s="29"/>
      <c r="M13" s="6"/>
      <c r="N13" s="48">
        <v>11.141666666666667</v>
      </c>
      <c r="O13" s="49">
        <v>11.14</v>
      </c>
      <c r="P13" s="50"/>
    </row>
    <row r="14" spans="1:16" s="10" customFormat="1" ht="18">
      <c r="A14" s="28">
        <v>7</v>
      </c>
      <c r="B14" s="45" t="s">
        <v>85</v>
      </c>
      <c r="C14" s="46" t="s">
        <v>84</v>
      </c>
      <c r="D14" s="46" t="s">
        <v>83</v>
      </c>
      <c r="E14" s="46" t="s">
        <v>82</v>
      </c>
      <c r="F14" s="46" t="s">
        <v>81</v>
      </c>
      <c r="G14" s="46" t="s">
        <v>80</v>
      </c>
      <c r="H14" s="46" t="s">
        <v>79</v>
      </c>
      <c r="I14" s="46" t="s">
        <v>78</v>
      </c>
      <c r="J14" s="47"/>
      <c r="K14" s="29"/>
      <c r="L14" s="29"/>
      <c r="M14" s="6"/>
      <c r="N14" s="48">
        <v>11.108333333333333</v>
      </c>
      <c r="O14" s="49">
        <v>11.11</v>
      </c>
      <c r="P14" s="50"/>
    </row>
    <row r="15" spans="1:16" s="10" customFormat="1" ht="18">
      <c r="A15" s="28">
        <v>8</v>
      </c>
      <c r="B15" s="45" t="s">
        <v>90</v>
      </c>
      <c r="C15" s="46" t="s">
        <v>89</v>
      </c>
      <c r="D15" s="46" t="s">
        <v>88</v>
      </c>
      <c r="E15" s="46" t="s">
        <v>67</v>
      </c>
      <c r="F15" s="46" t="s">
        <v>70</v>
      </c>
      <c r="G15" s="46" t="s">
        <v>86</v>
      </c>
      <c r="H15" s="46" t="s">
        <v>56</v>
      </c>
      <c r="I15" s="46" t="s">
        <v>87</v>
      </c>
      <c r="J15" s="51">
        <v>1</v>
      </c>
      <c r="K15" s="29"/>
      <c r="L15" s="29"/>
      <c r="M15" s="6"/>
      <c r="N15" s="48">
        <v>11.136666666666668</v>
      </c>
      <c r="O15" s="49">
        <v>11.03</v>
      </c>
      <c r="P15" s="50"/>
    </row>
    <row r="16" spans="1:16" s="10" customFormat="1" ht="18">
      <c r="A16" s="28">
        <v>9</v>
      </c>
      <c r="B16" s="45" t="s">
        <v>96</v>
      </c>
      <c r="C16" s="46" t="s">
        <v>95</v>
      </c>
      <c r="D16" s="46" t="s">
        <v>94</v>
      </c>
      <c r="E16" s="46" t="s">
        <v>93</v>
      </c>
      <c r="F16" s="46" t="s">
        <v>92</v>
      </c>
      <c r="G16" s="46" t="s">
        <v>91</v>
      </c>
      <c r="H16" s="46" t="s">
        <v>83</v>
      </c>
      <c r="I16" s="46" t="s">
        <v>83</v>
      </c>
      <c r="J16" s="51">
        <v>1</v>
      </c>
      <c r="K16" s="29"/>
      <c r="L16" s="29"/>
      <c r="M16" s="6"/>
      <c r="N16" s="48">
        <v>11.073333333333332</v>
      </c>
      <c r="O16" s="49">
        <v>10.96</v>
      </c>
      <c r="P16" s="50"/>
    </row>
    <row r="17" spans="1:16" s="10" customFormat="1" ht="18">
      <c r="A17" s="28">
        <v>10</v>
      </c>
      <c r="B17" s="45" t="s">
        <v>104</v>
      </c>
      <c r="C17" s="46" t="s">
        <v>103</v>
      </c>
      <c r="D17" s="46" t="s">
        <v>102</v>
      </c>
      <c r="E17" s="46" t="s">
        <v>101</v>
      </c>
      <c r="F17" s="46" t="s">
        <v>100</v>
      </c>
      <c r="G17" s="46" t="s">
        <v>99</v>
      </c>
      <c r="H17" s="46" t="s">
        <v>98</v>
      </c>
      <c r="I17" s="46" t="s">
        <v>97</v>
      </c>
      <c r="J17" s="47"/>
      <c r="K17" s="29"/>
      <c r="L17" s="29"/>
      <c r="M17" s="6"/>
      <c r="N17" s="48">
        <v>10.935</v>
      </c>
      <c r="O17" s="49">
        <v>10.94</v>
      </c>
      <c r="P17" s="50"/>
    </row>
    <row r="18" spans="1:16" s="10" customFormat="1" ht="17.25">
      <c r="A18" s="47">
        <v>11</v>
      </c>
      <c r="B18" s="45" t="s">
        <v>111</v>
      </c>
      <c r="C18" s="46" t="s">
        <v>110</v>
      </c>
      <c r="D18" s="46" t="s">
        <v>109</v>
      </c>
      <c r="E18" s="46" t="s">
        <v>106</v>
      </c>
      <c r="F18" s="46" t="s">
        <v>105</v>
      </c>
      <c r="G18" s="46" t="s">
        <v>91</v>
      </c>
      <c r="H18" s="46" t="s">
        <v>108</v>
      </c>
      <c r="I18" s="46" t="s">
        <v>107</v>
      </c>
      <c r="J18" s="51">
        <v>2</v>
      </c>
      <c r="K18" s="47"/>
      <c r="L18" s="47"/>
      <c r="M18" s="52"/>
      <c r="N18" s="48">
        <v>10.898333333333333</v>
      </c>
      <c r="O18" s="49">
        <v>10.68</v>
      </c>
      <c r="P18" s="50"/>
    </row>
    <row r="19" spans="1:16" s="10" customFormat="1" ht="17.25">
      <c r="A19" s="53">
        <v>12</v>
      </c>
      <c r="B19" s="45" t="s">
        <v>119</v>
      </c>
      <c r="C19" s="46" t="s">
        <v>118</v>
      </c>
      <c r="D19" s="46" t="s">
        <v>117</v>
      </c>
      <c r="E19" s="46" t="s">
        <v>116</v>
      </c>
      <c r="F19" s="46" t="s">
        <v>115</v>
      </c>
      <c r="G19" s="46" t="s">
        <v>114</v>
      </c>
      <c r="H19" s="46" t="s">
        <v>113</v>
      </c>
      <c r="I19" s="46" t="s">
        <v>112</v>
      </c>
      <c r="J19" s="47"/>
      <c r="K19" s="54"/>
      <c r="L19" s="55"/>
      <c r="M19" s="55"/>
      <c r="N19" s="48">
        <v>10.603333333333333</v>
      </c>
      <c r="O19" s="49">
        <v>10.6</v>
      </c>
      <c r="P19" s="56"/>
    </row>
    <row r="20" spans="1:16" s="10" customFormat="1" ht="17.25">
      <c r="A20" s="47">
        <v>13</v>
      </c>
      <c r="B20" s="45" t="s">
        <v>125</v>
      </c>
      <c r="C20" s="46" t="s">
        <v>124</v>
      </c>
      <c r="D20" s="46">
        <v>11.33</v>
      </c>
      <c r="E20" s="46" t="s">
        <v>123</v>
      </c>
      <c r="F20" s="46" t="s">
        <v>65</v>
      </c>
      <c r="G20" s="46" t="s">
        <v>122</v>
      </c>
      <c r="H20" s="46" t="s">
        <v>121</v>
      </c>
      <c r="I20" s="46" t="s">
        <v>120</v>
      </c>
      <c r="J20" s="51">
        <v>2</v>
      </c>
      <c r="K20" s="47"/>
      <c r="L20" s="47"/>
      <c r="M20" s="47"/>
      <c r="N20" s="48">
        <v>10.721666666666668</v>
      </c>
      <c r="O20" s="49">
        <v>10.51</v>
      </c>
      <c r="P20" s="47"/>
    </row>
    <row r="22" spans="1:16" ht="15.75">
      <c r="A22" s="36" t="s">
        <v>28</v>
      </c>
      <c r="B22" s="2"/>
      <c r="C22" s="87" t="s">
        <v>18</v>
      </c>
      <c r="D22" s="87"/>
      <c r="E22" s="87"/>
      <c r="F22" s="37"/>
      <c r="G22" s="1" t="s">
        <v>17</v>
      </c>
      <c r="H22" s="4"/>
      <c r="I22" s="3"/>
      <c r="J22" s="2"/>
      <c r="K22" s="88" t="s">
        <v>16</v>
      </c>
      <c r="L22" s="88"/>
      <c r="M22" s="88"/>
      <c r="N22" s="81" t="s">
        <v>15</v>
      </c>
      <c r="O22" s="81"/>
      <c r="P22" s="81"/>
    </row>
  </sheetData>
  <sortState ref="A8:P20">
    <sortCondition descending="1" ref="O8"/>
  </sortState>
  <mergeCells count="7">
    <mergeCell ref="C22:E22"/>
    <mergeCell ref="K22:M22"/>
    <mergeCell ref="N22:P22"/>
    <mergeCell ref="A1:P1"/>
    <mergeCell ref="A2:D2"/>
    <mergeCell ref="B3:D3"/>
    <mergeCell ref="A6:P6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3"/>
  <sheetViews>
    <sheetView rightToLeft="1" topLeftCell="A7" workbookViewId="0">
      <selection activeCell="M14" sqref="M14"/>
    </sheetView>
  </sheetViews>
  <sheetFormatPr baseColWidth="10" defaultRowHeight="15"/>
  <cols>
    <col min="1" max="1" width="4.7109375" customWidth="1"/>
    <col min="2" max="2" width="11.7109375" customWidth="1"/>
    <col min="3" max="3" width="9.7109375" customWidth="1"/>
    <col min="4" max="4" width="6" customWidth="1"/>
    <col min="5" max="5" width="6.5703125" customWidth="1"/>
    <col min="6" max="6" width="6.140625" customWidth="1"/>
    <col min="7" max="8" width="6.42578125" customWidth="1"/>
    <col min="9" max="9" width="6" customWidth="1"/>
    <col min="10" max="10" width="6.28515625" customWidth="1"/>
    <col min="11" max="11" width="6" customWidth="1"/>
    <col min="12" max="12" width="7" customWidth="1"/>
    <col min="13" max="13" width="6.7109375" customWidth="1"/>
    <col min="14" max="14" width="7" customWidth="1"/>
    <col min="15" max="15" width="8.5703125" customWidth="1"/>
  </cols>
  <sheetData>
    <row r="1" spans="1:16" ht="33.75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ht="18">
      <c r="A2" s="84" t="s">
        <v>24</v>
      </c>
      <c r="B2" s="84"/>
      <c r="C2" s="84"/>
      <c r="D2" s="84"/>
      <c r="P2" s="11"/>
    </row>
    <row r="3" spans="1:16" ht="18">
      <c r="B3" s="84" t="s">
        <v>23</v>
      </c>
      <c r="C3" s="84"/>
      <c r="D3" s="84"/>
      <c r="E3" s="12"/>
      <c r="O3" s="13"/>
      <c r="P3" s="11"/>
    </row>
    <row r="4" spans="1:16" ht="18" customHeight="1">
      <c r="D4" s="14"/>
      <c r="E4" s="15"/>
      <c r="F4" s="14"/>
      <c r="G4" s="14"/>
      <c r="H4" s="14"/>
      <c r="I4" s="14"/>
      <c r="J4" s="14"/>
      <c r="K4" s="14"/>
      <c r="L4" s="14"/>
      <c r="M4" s="33" t="s">
        <v>25</v>
      </c>
      <c r="N4" s="33"/>
      <c r="O4" s="34"/>
      <c r="P4" s="11"/>
    </row>
    <row r="5" spans="1:16" ht="8.25" customHeight="1">
      <c r="A5" s="17"/>
      <c r="B5" s="17"/>
      <c r="C5" s="17"/>
      <c r="D5" s="17"/>
      <c r="E5" s="18"/>
      <c r="F5" s="17"/>
      <c r="G5" s="17"/>
      <c r="H5" s="17"/>
      <c r="I5" s="17"/>
      <c r="J5" s="17"/>
      <c r="K5" s="17"/>
      <c r="L5" s="17"/>
      <c r="M5" s="17"/>
      <c r="N5" s="17"/>
      <c r="O5" s="19"/>
      <c r="P5" s="20"/>
    </row>
    <row r="6" spans="1:16" ht="30.75" thickBot="1">
      <c r="A6" s="86" t="s">
        <v>128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16" ht="30.75" customHeight="1">
      <c r="A7" s="21" t="s">
        <v>26</v>
      </c>
      <c r="B7" s="22" t="s">
        <v>12</v>
      </c>
      <c r="C7" s="22" t="s">
        <v>11</v>
      </c>
      <c r="D7" s="22" t="s">
        <v>10</v>
      </c>
      <c r="E7" s="22" t="s">
        <v>9</v>
      </c>
      <c r="F7" s="22" t="s">
        <v>8</v>
      </c>
      <c r="G7" s="22" t="s">
        <v>7</v>
      </c>
      <c r="H7" s="22" t="s">
        <v>6</v>
      </c>
      <c r="I7" s="22" t="s">
        <v>5</v>
      </c>
      <c r="J7" s="23" t="s">
        <v>4</v>
      </c>
      <c r="K7" s="24" t="s">
        <v>3</v>
      </c>
      <c r="L7" s="24" t="s">
        <v>2</v>
      </c>
      <c r="M7" s="25" t="s">
        <v>13</v>
      </c>
      <c r="N7" s="26" t="s">
        <v>27</v>
      </c>
      <c r="O7" s="26" t="s">
        <v>1</v>
      </c>
      <c r="P7" s="27" t="s">
        <v>14</v>
      </c>
    </row>
    <row r="8" spans="1:16" ht="18" hidden="1" thickBot="1">
      <c r="A8" s="9">
        <v>1</v>
      </c>
      <c r="B8" s="8" t="s">
        <v>20</v>
      </c>
      <c r="C8" s="8" t="s">
        <v>19</v>
      </c>
      <c r="D8" s="8">
        <v>12.2</v>
      </c>
      <c r="E8" s="8">
        <v>11.63</v>
      </c>
      <c r="F8" s="8">
        <v>12.49</v>
      </c>
      <c r="G8" s="8">
        <v>14.36</v>
      </c>
      <c r="H8" s="8">
        <v>14.17</v>
      </c>
      <c r="I8" s="8">
        <v>14.22</v>
      </c>
      <c r="J8" s="5"/>
      <c r="K8" s="5"/>
      <c r="L8" s="5"/>
      <c r="M8" s="7"/>
      <c r="N8" s="31">
        <f t="shared" ref="N8:N9" si="0">(D8+E8+F8+G8+H8+I8)/6</f>
        <v>13.178333333333333</v>
      </c>
      <c r="O8" s="31">
        <f t="shared" ref="O8:O9" si="1">N8*(1-4%*((L8)+(K8/2)+J8/4+M8*0.93))</f>
        <v>13.178333333333333</v>
      </c>
      <c r="P8" s="32" t="s">
        <v>29</v>
      </c>
    </row>
    <row r="9" spans="1:16" ht="17.25" hidden="1">
      <c r="A9" s="67">
        <v>2</v>
      </c>
      <c r="B9" s="68" t="s">
        <v>22</v>
      </c>
      <c r="C9" s="68" t="s">
        <v>21</v>
      </c>
      <c r="D9" s="68">
        <v>12.46</v>
      </c>
      <c r="E9" s="68">
        <v>12.67</v>
      </c>
      <c r="F9" s="68">
        <v>11.82</v>
      </c>
      <c r="G9" s="68">
        <v>12.44</v>
      </c>
      <c r="H9" s="68">
        <v>14.15</v>
      </c>
      <c r="I9" s="68">
        <v>13.79</v>
      </c>
      <c r="J9" s="69"/>
      <c r="K9" s="69"/>
      <c r="L9" s="69"/>
      <c r="M9" s="70"/>
      <c r="N9" s="71">
        <f t="shared" si="0"/>
        <v>12.888333333333334</v>
      </c>
      <c r="O9" s="71">
        <f t="shared" si="1"/>
        <v>12.888333333333334</v>
      </c>
      <c r="P9" s="72" t="s">
        <v>29</v>
      </c>
    </row>
    <row r="10" spans="1:16" s="10" customFormat="1" ht="21.75">
      <c r="A10" s="74">
        <v>1</v>
      </c>
      <c r="B10" s="58" t="s">
        <v>129</v>
      </c>
      <c r="C10" s="59" t="s">
        <v>141</v>
      </c>
      <c r="D10" s="59" t="s">
        <v>153</v>
      </c>
      <c r="E10" s="59" t="s">
        <v>164</v>
      </c>
      <c r="F10" s="59" t="s">
        <v>154</v>
      </c>
      <c r="G10" s="59" t="s">
        <v>185</v>
      </c>
      <c r="H10" s="59" t="s">
        <v>193</v>
      </c>
      <c r="I10" s="59" t="s">
        <v>202</v>
      </c>
      <c r="J10" s="60"/>
      <c r="K10" s="60"/>
      <c r="L10" s="60"/>
      <c r="M10" s="75"/>
      <c r="N10" s="64">
        <v>11.385</v>
      </c>
      <c r="O10" s="65">
        <v>11.39</v>
      </c>
      <c r="P10" s="76" t="s">
        <v>29</v>
      </c>
    </row>
    <row r="11" spans="1:16" s="10" customFormat="1" ht="21.75">
      <c r="A11" s="74">
        <v>2</v>
      </c>
      <c r="B11" s="58" t="s">
        <v>130</v>
      </c>
      <c r="C11" s="59" t="s">
        <v>142</v>
      </c>
      <c r="D11" s="59" t="s">
        <v>154</v>
      </c>
      <c r="E11" s="59" t="s">
        <v>165</v>
      </c>
      <c r="F11" s="59" t="s">
        <v>178</v>
      </c>
      <c r="G11" s="59" t="s">
        <v>186</v>
      </c>
      <c r="H11" s="59" t="s">
        <v>194</v>
      </c>
      <c r="I11" s="59" t="s">
        <v>203</v>
      </c>
      <c r="J11" s="60"/>
      <c r="K11" s="77">
        <v>1</v>
      </c>
      <c r="L11" s="60"/>
      <c r="M11" s="75"/>
      <c r="N11" s="64">
        <v>11.603333333333333</v>
      </c>
      <c r="O11" s="65">
        <v>11.370000000000001</v>
      </c>
      <c r="P11" s="76" t="s">
        <v>29</v>
      </c>
    </row>
    <row r="12" spans="1:16" s="10" customFormat="1" ht="21.75">
      <c r="A12" s="74">
        <v>3</v>
      </c>
      <c r="B12" s="58" t="s">
        <v>131</v>
      </c>
      <c r="C12" s="59" t="s">
        <v>143</v>
      </c>
      <c r="D12" s="59" t="s">
        <v>155</v>
      </c>
      <c r="E12" s="59" t="s">
        <v>166</v>
      </c>
      <c r="F12" s="59" t="s">
        <v>179</v>
      </c>
      <c r="G12" s="59" t="s">
        <v>187</v>
      </c>
      <c r="H12" s="59" t="s">
        <v>195</v>
      </c>
      <c r="I12" s="59" t="s">
        <v>204</v>
      </c>
      <c r="J12" s="77">
        <v>2</v>
      </c>
      <c r="K12" s="60"/>
      <c r="L12" s="60"/>
      <c r="M12" s="75"/>
      <c r="N12" s="64">
        <v>11.57</v>
      </c>
      <c r="O12" s="65">
        <v>11.34</v>
      </c>
      <c r="P12" s="76" t="s">
        <v>29</v>
      </c>
    </row>
    <row r="13" spans="1:16" s="10" customFormat="1" ht="21.75">
      <c r="A13" s="74">
        <v>4</v>
      </c>
      <c r="B13" s="58" t="s">
        <v>132</v>
      </c>
      <c r="C13" s="59" t="s">
        <v>144</v>
      </c>
      <c r="D13" s="59" t="s">
        <v>156</v>
      </c>
      <c r="E13" s="59" t="s">
        <v>167</v>
      </c>
      <c r="F13" s="59" t="s">
        <v>31</v>
      </c>
      <c r="G13" s="59" t="s">
        <v>92</v>
      </c>
      <c r="H13" s="59" t="s">
        <v>196</v>
      </c>
      <c r="I13" s="59" t="s">
        <v>205</v>
      </c>
      <c r="J13" s="60"/>
      <c r="K13" s="60"/>
      <c r="L13" s="60"/>
      <c r="M13" s="75"/>
      <c r="N13" s="64">
        <v>11.121666666666668</v>
      </c>
      <c r="O13" s="65">
        <v>11.120000000000001</v>
      </c>
      <c r="P13" s="76" t="s">
        <v>29</v>
      </c>
    </row>
    <row r="14" spans="1:16" s="10" customFormat="1" ht="21.75">
      <c r="A14" s="74">
        <v>5</v>
      </c>
      <c r="B14" s="58" t="s">
        <v>133</v>
      </c>
      <c r="C14" s="59" t="s">
        <v>145</v>
      </c>
      <c r="D14" s="59" t="s">
        <v>157</v>
      </c>
      <c r="E14" s="59" t="s">
        <v>168</v>
      </c>
      <c r="F14" s="59" t="s">
        <v>180</v>
      </c>
      <c r="G14" s="59" t="s">
        <v>188</v>
      </c>
      <c r="H14" s="59" t="s">
        <v>55</v>
      </c>
      <c r="I14" s="59" t="s">
        <v>206</v>
      </c>
      <c r="J14" s="60"/>
      <c r="K14" s="60"/>
      <c r="L14" s="60"/>
      <c r="M14" s="75"/>
      <c r="N14" s="64">
        <v>11.083333333333332</v>
      </c>
      <c r="O14" s="65">
        <v>11.08</v>
      </c>
      <c r="P14" s="76" t="s">
        <v>29</v>
      </c>
    </row>
    <row r="15" spans="1:16" s="10" customFormat="1" ht="21.75">
      <c r="A15" s="74">
        <v>6</v>
      </c>
      <c r="B15" s="58" t="s">
        <v>134</v>
      </c>
      <c r="C15" s="59" t="s">
        <v>146</v>
      </c>
      <c r="D15" s="59" t="s">
        <v>158</v>
      </c>
      <c r="E15" s="59" t="s">
        <v>169</v>
      </c>
      <c r="F15" s="59" t="s">
        <v>181</v>
      </c>
      <c r="G15" s="59" t="s">
        <v>65</v>
      </c>
      <c r="H15" s="59" t="s">
        <v>197</v>
      </c>
      <c r="I15" s="59" t="s">
        <v>207</v>
      </c>
      <c r="J15" s="77">
        <v>1</v>
      </c>
      <c r="K15" s="60"/>
      <c r="L15" s="60"/>
      <c r="M15" s="75"/>
      <c r="N15" s="64">
        <v>10.973333333333333</v>
      </c>
      <c r="O15" s="65">
        <v>10.86</v>
      </c>
      <c r="P15" s="76" t="s">
        <v>29</v>
      </c>
    </row>
    <row r="16" spans="1:16" s="10" customFormat="1" ht="21.75">
      <c r="A16" s="74">
        <v>7</v>
      </c>
      <c r="B16" s="58" t="s">
        <v>135</v>
      </c>
      <c r="C16" s="59" t="s">
        <v>147</v>
      </c>
      <c r="D16" s="59" t="s">
        <v>157</v>
      </c>
      <c r="E16" s="59" t="s">
        <v>170</v>
      </c>
      <c r="F16" s="59" t="s">
        <v>172</v>
      </c>
      <c r="G16" s="59" t="s">
        <v>158</v>
      </c>
      <c r="H16" s="59" t="s">
        <v>198</v>
      </c>
      <c r="I16" s="59" t="s">
        <v>208</v>
      </c>
      <c r="J16" s="77">
        <v>2</v>
      </c>
      <c r="K16" s="60"/>
      <c r="L16" s="60"/>
      <c r="M16" s="75"/>
      <c r="N16" s="64">
        <v>10.97</v>
      </c>
      <c r="O16" s="65">
        <v>10.75</v>
      </c>
      <c r="P16" s="76" t="s">
        <v>29</v>
      </c>
    </row>
    <row r="17" spans="1:16" s="10" customFormat="1" ht="21.75">
      <c r="A17" s="74">
        <v>8</v>
      </c>
      <c r="B17" s="58" t="s">
        <v>136</v>
      </c>
      <c r="C17" s="59" t="s">
        <v>148</v>
      </c>
      <c r="D17" s="59" t="s">
        <v>159</v>
      </c>
      <c r="E17" s="59" t="s">
        <v>171</v>
      </c>
      <c r="F17" s="59" t="s">
        <v>162</v>
      </c>
      <c r="G17" s="59" t="s">
        <v>161</v>
      </c>
      <c r="H17" s="59" t="s">
        <v>188</v>
      </c>
      <c r="I17" s="59" t="s">
        <v>209</v>
      </c>
      <c r="J17" s="77">
        <v>2</v>
      </c>
      <c r="K17" s="60"/>
      <c r="L17" s="60"/>
      <c r="M17" s="75"/>
      <c r="N17" s="64">
        <v>10.933333333333334</v>
      </c>
      <c r="O17" s="65">
        <v>10.71</v>
      </c>
      <c r="P17" s="76" t="s">
        <v>29</v>
      </c>
    </row>
    <row r="18" spans="1:16" s="10" customFormat="1" ht="21.75">
      <c r="A18" s="74">
        <v>9</v>
      </c>
      <c r="B18" s="58" t="s">
        <v>137</v>
      </c>
      <c r="C18" s="59" t="s">
        <v>149</v>
      </c>
      <c r="D18" s="59" t="s">
        <v>160</v>
      </c>
      <c r="E18" s="59" t="s">
        <v>173</v>
      </c>
      <c r="F18" s="59" t="s">
        <v>115</v>
      </c>
      <c r="G18" s="59" t="s">
        <v>189</v>
      </c>
      <c r="H18" s="59" t="s">
        <v>199</v>
      </c>
      <c r="I18" s="59" t="s">
        <v>210</v>
      </c>
      <c r="J18" s="77">
        <v>2</v>
      </c>
      <c r="K18" s="60"/>
      <c r="L18" s="60"/>
      <c r="M18" s="75"/>
      <c r="N18" s="64">
        <v>10.876666666666667</v>
      </c>
      <c r="O18" s="65">
        <v>10.66</v>
      </c>
      <c r="P18" s="76" t="s">
        <v>29</v>
      </c>
    </row>
    <row r="19" spans="1:16" s="10" customFormat="1" ht="21.75">
      <c r="A19" s="74">
        <v>10</v>
      </c>
      <c r="B19" s="58" t="s">
        <v>138</v>
      </c>
      <c r="C19" s="59" t="s">
        <v>150</v>
      </c>
      <c r="D19" s="59" t="s">
        <v>161</v>
      </c>
      <c r="E19" s="59" t="s">
        <v>174</v>
      </c>
      <c r="F19" s="59" t="s">
        <v>182</v>
      </c>
      <c r="G19" s="59" t="s">
        <v>190</v>
      </c>
      <c r="H19" s="59" t="s">
        <v>200</v>
      </c>
      <c r="I19" s="59" t="s">
        <v>211</v>
      </c>
      <c r="J19" s="77">
        <v>2</v>
      </c>
      <c r="K19" s="60"/>
      <c r="L19" s="77">
        <v>1</v>
      </c>
      <c r="M19" s="75"/>
      <c r="N19" s="64">
        <v>11.098333333333333</v>
      </c>
      <c r="O19" s="65">
        <v>10.43</v>
      </c>
      <c r="P19" s="76" t="s">
        <v>29</v>
      </c>
    </row>
    <row r="20" spans="1:16" s="10" customFormat="1" ht="21.75">
      <c r="A20" s="9">
        <v>11</v>
      </c>
      <c r="B20" s="45" t="s">
        <v>139</v>
      </c>
      <c r="C20" s="46" t="s">
        <v>151</v>
      </c>
      <c r="D20" s="46" t="s">
        <v>78</v>
      </c>
      <c r="E20" s="46" t="s">
        <v>176</v>
      </c>
      <c r="F20" s="46" t="s">
        <v>183</v>
      </c>
      <c r="G20" s="46" t="s">
        <v>191</v>
      </c>
      <c r="H20" s="46" t="s">
        <v>201</v>
      </c>
      <c r="I20" s="46" t="s">
        <v>97</v>
      </c>
      <c r="J20" s="47"/>
      <c r="K20" s="51">
        <v>1</v>
      </c>
      <c r="L20" s="47"/>
      <c r="M20" s="7"/>
      <c r="N20" s="48">
        <v>10.551666666666668</v>
      </c>
      <c r="O20" s="49">
        <v>10.34</v>
      </c>
      <c r="P20" s="73" t="s">
        <v>126</v>
      </c>
    </row>
    <row r="21" spans="1:16" s="10" customFormat="1" ht="21.75">
      <c r="A21" s="9">
        <v>12</v>
      </c>
      <c r="B21" s="45" t="s">
        <v>140</v>
      </c>
      <c r="C21" s="46" t="s">
        <v>152</v>
      </c>
      <c r="D21" s="46" t="s">
        <v>163</v>
      </c>
      <c r="E21" s="46" t="s">
        <v>177</v>
      </c>
      <c r="F21" s="46" t="s">
        <v>184</v>
      </c>
      <c r="G21" s="46" t="s">
        <v>192</v>
      </c>
      <c r="H21" s="46" t="s">
        <v>93</v>
      </c>
      <c r="I21" s="46" t="s">
        <v>175</v>
      </c>
      <c r="J21" s="51">
        <v>1</v>
      </c>
      <c r="K21" s="47"/>
      <c r="L21" s="47"/>
      <c r="M21" s="7"/>
      <c r="N21" s="48">
        <v>10.181666666666667</v>
      </c>
      <c r="O21" s="49">
        <v>10.08</v>
      </c>
      <c r="P21" s="73" t="s">
        <v>126</v>
      </c>
    </row>
    <row r="22" spans="1:16" ht="9.75" customHeight="1">
      <c r="A22" s="38"/>
      <c r="N22" s="10"/>
      <c r="O22" s="10"/>
      <c r="P22" s="10"/>
    </row>
    <row r="23" spans="1:16" ht="15.75">
      <c r="A23" s="36" t="s">
        <v>28</v>
      </c>
      <c r="B23" s="2"/>
      <c r="C23" s="87" t="s">
        <v>18</v>
      </c>
      <c r="D23" s="87"/>
      <c r="E23" s="87"/>
      <c r="F23" s="35"/>
      <c r="G23" s="1" t="s">
        <v>17</v>
      </c>
      <c r="H23" s="4"/>
      <c r="I23" s="3"/>
      <c r="J23" s="2"/>
      <c r="K23" s="88" t="s">
        <v>16</v>
      </c>
      <c r="L23" s="88"/>
      <c r="M23" s="88"/>
      <c r="N23" s="81" t="s">
        <v>15</v>
      </c>
      <c r="O23" s="81"/>
      <c r="P23" s="81"/>
    </row>
  </sheetData>
  <sortState ref="A10:P21">
    <sortCondition descending="1" ref="O10"/>
  </sortState>
  <mergeCells count="7">
    <mergeCell ref="A1:P1"/>
    <mergeCell ref="A2:D2"/>
    <mergeCell ref="B3:D3"/>
    <mergeCell ref="A6:P6"/>
    <mergeCell ref="N23:P23"/>
    <mergeCell ref="K23:M23"/>
    <mergeCell ref="C23:E23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N16"/>
  <sheetViews>
    <sheetView rightToLeft="1" workbookViewId="0">
      <selection activeCell="K19" sqref="K19"/>
    </sheetView>
  </sheetViews>
  <sheetFormatPr baseColWidth="10" defaultRowHeight="15"/>
  <cols>
    <col min="1" max="1" width="5.140625" customWidth="1"/>
    <col min="2" max="2" width="12" customWidth="1"/>
    <col min="3" max="3" width="12.28515625" customWidth="1"/>
    <col min="4" max="4" width="7.5703125" customWidth="1"/>
    <col min="5" max="5" width="6" customWidth="1"/>
    <col min="6" max="6" width="7.140625" customWidth="1"/>
    <col min="7" max="7" width="7.28515625" customWidth="1"/>
    <col min="8" max="8" width="6.42578125" customWidth="1"/>
    <col min="9" max="9" width="7.28515625" customWidth="1"/>
    <col min="10" max="10" width="8.7109375" customWidth="1"/>
    <col min="11" max="11" width="7.85546875" customWidth="1"/>
    <col min="12" max="12" width="7.7109375" customWidth="1"/>
    <col min="13" max="13" width="7.42578125" customWidth="1"/>
  </cols>
  <sheetData>
    <row r="2" spans="1:14" ht="18">
      <c r="A2" s="84" t="s">
        <v>24</v>
      </c>
      <c r="B2" s="84"/>
      <c r="C2" s="84"/>
      <c r="D2" s="84"/>
      <c r="N2" s="11"/>
    </row>
    <row r="3" spans="1:14" ht="18">
      <c r="B3" s="84" t="s">
        <v>23</v>
      </c>
      <c r="C3" s="84"/>
      <c r="D3" s="84"/>
      <c r="E3" s="12"/>
      <c r="M3" s="13"/>
      <c r="N3" s="11"/>
    </row>
    <row r="4" spans="1:14" ht="21.75">
      <c r="D4" s="14"/>
      <c r="E4" s="15"/>
      <c r="F4" s="14"/>
      <c r="G4" s="14"/>
      <c r="H4" s="14"/>
      <c r="I4" s="14"/>
      <c r="J4" s="14"/>
      <c r="K4" s="33" t="s">
        <v>25</v>
      </c>
      <c r="L4" s="33"/>
      <c r="M4" s="34"/>
      <c r="N4" s="11"/>
    </row>
    <row r="5" spans="1:14">
      <c r="A5" s="17"/>
      <c r="B5" s="17"/>
      <c r="C5" s="17"/>
      <c r="D5" s="17"/>
      <c r="E5" s="18"/>
      <c r="F5" s="17"/>
      <c r="G5" s="17"/>
      <c r="H5" s="17"/>
      <c r="I5" s="17"/>
      <c r="J5" s="17"/>
      <c r="K5" s="17"/>
      <c r="L5" s="17"/>
      <c r="M5" s="19"/>
      <c r="N5" s="20"/>
    </row>
    <row r="6" spans="1:14" ht="30">
      <c r="A6" s="85" t="s">
        <v>225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34.5">
      <c r="A7" s="40" t="s">
        <v>26</v>
      </c>
      <c r="B7" s="40" t="s">
        <v>12</v>
      </c>
      <c r="C7" s="40" t="s">
        <v>11</v>
      </c>
      <c r="D7" s="40" t="s">
        <v>10</v>
      </c>
      <c r="E7" s="40" t="s">
        <v>9</v>
      </c>
      <c r="F7" s="40" t="s">
        <v>8</v>
      </c>
      <c r="G7" s="40" t="s">
        <v>7</v>
      </c>
      <c r="H7" s="41" t="s">
        <v>4</v>
      </c>
      <c r="I7" s="42" t="s">
        <v>3</v>
      </c>
      <c r="J7" s="42" t="s">
        <v>2</v>
      </c>
      <c r="K7" s="43" t="s">
        <v>13</v>
      </c>
      <c r="L7" s="44" t="s">
        <v>27</v>
      </c>
      <c r="M7" s="44" t="s">
        <v>1</v>
      </c>
      <c r="N7" s="44" t="s">
        <v>14</v>
      </c>
    </row>
    <row r="8" spans="1:14" ht="17.25">
      <c r="A8" s="74">
        <v>1</v>
      </c>
      <c r="B8" s="78" t="s">
        <v>219</v>
      </c>
      <c r="C8" s="78"/>
      <c r="D8" s="78">
        <v>11.17</v>
      </c>
      <c r="E8" s="78">
        <v>10.78</v>
      </c>
      <c r="F8" s="78">
        <v>10.81</v>
      </c>
      <c r="G8" s="78">
        <v>12.71</v>
      </c>
      <c r="H8" s="79"/>
      <c r="I8" s="79"/>
      <c r="J8" s="79"/>
      <c r="K8" s="75"/>
      <c r="L8" s="80">
        <v>11.36</v>
      </c>
      <c r="M8" s="80">
        <f t="shared" ref="M8:M13" si="0">L8</f>
        <v>11.36</v>
      </c>
      <c r="N8" s="66" t="s">
        <v>29</v>
      </c>
    </row>
    <row r="9" spans="1:14" ht="17.25">
      <c r="A9" s="9">
        <v>2</v>
      </c>
      <c r="B9" s="8" t="s">
        <v>220</v>
      </c>
      <c r="C9" s="8"/>
      <c r="D9" s="8">
        <v>10.85</v>
      </c>
      <c r="E9" s="8">
        <v>10.98</v>
      </c>
      <c r="F9" s="8">
        <v>10.81</v>
      </c>
      <c r="G9" s="8">
        <v>12.58</v>
      </c>
      <c r="H9" s="5"/>
      <c r="I9" s="5"/>
      <c r="J9" s="5"/>
      <c r="K9" s="7"/>
      <c r="L9" s="31">
        <v>11.3</v>
      </c>
      <c r="M9" s="31">
        <f t="shared" si="0"/>
        <v>11.3</v>
      </c>
      <c r="N9" s="50" t="s">
        <v>126</v>
      </c>
    </row>
    <row r="10" spans="1:14" ht="17.25">
      <c r="A10" s="9">
        <v>3</v>
      </c>
      <c r="B10" s="8" t="s">
        <v>224</v>
      </c>
      <c r="C10" s="8"/>
      <c r="D10" s="8">
        <v>12.09</v>
      </c>
      <c r="E10" s="8">
        <v>10.09</v>
      </c>
      <c r="F10" s="8">
        <v>11.3</v>
      </c>
      <c r="G10" s="8">
        <v>11.3</v>
      </c>
      <c r="H10" s="5"/>
      <c r="I10" s="5"/>
      <c r="J10" s="5"/>
      <c r="K10" s="7"/>
      <c r="L10" s="31">
        <v>11.19</v>
      </c>
      <c r="M10" s="31">
        <f t="shared" si="0"/>
        <v>11.19</v>
      </c>
      <c r="N10" s="50"/>
    </row>
    <row r="11" spans="1:14" ht="17.25">
      <c r="A11" s="9">
        <v>4</v>
      </c>
      <c r="B11" s="8" t="s">
        <v>218</v>
      </c>
      <c r="C11" s="8"/>
      <c r="D11" s="8">
        <v>10.78</v>
      </c>
      <c r="E11" s="8">
        <v>10.64</v>
      </c>
      <c r="F11" s="8">
        <v>11.92</v>
      </c>
      <c r="G11" s="8">
        <v>11.26</v>
      </c>
      <c r="H11" s="5"/>
      <c r="I11" s="5"/>
      <c r="J11" s="5"/>
      <c r="K11" s="7"/>
      <c r="L11" s="31">
        <v>11.15</v>
      </c>
      <c r="M11" s="31">
        <f t="shared" si="0"/>
        <v>11.15</v>
      </c>
      <c r="N11" s="50"/>
    </row>
    <row r="12" spans="1:14" ht="17.25">
      <c r="A12" s="9">
        <v>5</v>
      </c>
      <c r="B12" s="8" t="s">
        <v>223</v>
      </c>
      <c r="C12" s="8"/>
      <c r="D12" s="8">
        <v>10.73</v>
      </c>
      <c r="E12" s="8">
        <v>10.78</v>
      </c>
      <c r="F12" s="8">
        <v>11.83</v>
      </c>
      <c r="G12" s="8">
        <v>11</v>
      </c>
      <c r="H12" s="5"/>
      <c r="I12" s="5"/>
      <c r="J12" s="5"/>
      <c r="K12" s="7"/>
      <c r="L12" s="31">
        <v>11.08</v>
      </c>
      <c r="M12" s="31">
        <f t="shared" si="0"/>
        <v>11.08</v>
      </c>
      <c r="N12" s="50"/>
    </row>
    <row r="13" spans="1:14" ht="17.25">
      <c r="A13" s="9">
        <v>6</v>
      </c>
      <c r="B13" s="8" t="s">
        <v>221</v>
      </c>
      <c r="C13" s="8"/>
      <c r="D13" s="8">
        <v>11.32</v>
      </c>
      <c r="E13" s="8">
        <v>11.14</v>
      </c>
      <c r="F13" s="8">
        <v>10.199999999999999</v>
      </c>
      <c r="G13" s="8">
        <v>11.4</v>
      </c>
      <c r="H13" s="5"/>
      <c r="I13" s="5"/>
      <c r="J13" s="5"/>
      <c r="K13" s="7"/>
      <c r="L13" s="31">
        <v>11.01</v>
      </c>
      <c r="M13" s="31">
        <f t="shared" si="0"/>
        <v>11.01</v>
      </c>
      <c r="N13" s="50"/>
    </row>
    <row r="14" spans="1:14" ht="17.25">
      <c r="A14" s="9">
        <v>7</v>
      </c>
      <c r="B14" s="8" t="s">
        <v>222</v>
      </c>
      <c r="C14" s="8"/>
      <c r="D14" s="8">
        <v>10.36</v>
      </c>
      <c r="E14" s="8">
        <v>11.38</v>
      </c>
      <c r="F14" s="8">
        <v>10.24</v>
      </c>
      <c r="G14" s="8">
        <v>10.63</v>
      </c>
      <c r="H14" s="5">
        <v>1</v>
      </c>
      <c r="I14" s="5"/>
      <c r="J14" s="5"/>
      <c r="K14" s="7"/>
      <c r="L14" s="31">
        <v>10.65</v>
      </c>
      <c r="M14" s="31">
        <f>L14*0.8</f>
        <v>8.5200000000000014</v>
      </c>
      <c r="N14" s="50"/>
    </row>
    <row r="15" spans="1:14">
      <c r="L15" s="10"/>
      <c r="M15" s="10"/>
      <c r="N15" s="10"/>
    </row>
    <row r="16" spans="1:14" ht="15.75">
      <c r="A16" s="36" t="s">
        <v>28</v>
      </c>
      <c r="B16" s="36"/>
      <c r="D16" s="1" t="s">
        <v>18</v>
      </c>
      <c r="E16" s="2"/>
      <c r="F16" s="39"/>
      <c r="H16" s="2"/>
      <c r="I16" s="1"/>
      <c r="J16" s="3" t="s">
        <v>16</v>
      </c>
      <c r="K16" s="3"/>
      <c r="L16" s="81" t="s">
        <v>15</v>
      </c>
      <c r="M16" s="81"/>
      <c r="N16" s="81"/>
    </row>
  </sheetData>
  <sortState ref="A8:N14">
    <sortCondition descending="1" ref="M8"/>
  </sortState>
  <mergeCells count="4">
    <mergeCell ref="A2:D2"/>
    <mergeCell ref="B3:D3"/>
    <mergeCell ref="A6:N6"/>
    <mergeCell ref="L16:N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الناجحين د.سابقة2015</vt:lpstr>
      <vt:lpstr>الناجحين تربية 2015</vt:lpstr>
      <vt:lpstr>الناجحيت جنائي 2015</vt:lpstr>
      <vt:lpstr>كلاسيك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2015-07-16T10:51:13Z</dcterms:modified>
</cp:coreProperties>
</file>